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A 00 Обзор по Велоцираптору\"/>
    </mc:Choice>
  </mc:AlternateContent>
  <xr:revisionPtr revIDLastSave="0" documentId="13_ncr:1_{6F4929BE-5940-486A-8161-6A92FE9D84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29" i="1" l="1"/>
  <c r="F3" i="1"/>
  <c r="F21" i="1"/>
  <c r="U35" i="1"/>
  <c r="G35" i="1" s="1"/>
  <c r="O35" i="1"/>
  <c r="U34" i="1"/>
  <c r="G34" i="1" s="1"/>
  <c r="O34" i="1"/>
  <c r="U33" i="1"/>
  <c r="G33" i="1" s="1"/>
  <c r="O33" i="1"/>
  <c r="H29" i="1"/>
  <c r="U26" i="1"/>
  <c r="G26" i="1" s="1"/>
  <c r="O26" i="1"/>
  <c r="U25" i="1"/>
  <c r="G25" i="1" s="1"/>
  <c r="O25" i="1"/>
  <c r="H21" i="1"/>
  <c r="G7" i="1"/>
  <c r="O8" i="1"/>
  <c r="O9" i="1"/>
  <c r="O10" i="1"/>
  <c r="O11" i="1"/>
  <c r="O12" i="1"/>
  <c r="O13" i="1"/>
  <c r="O14" i="1"/>
  <c r="O15" i="1"/>
  <c r="O16" i="1"/>
  <c r="O17" i="1"/>
  <c r="O7" i="1"/>
  <c r="U7" i="1" l="1"/>
  <c r="U13" i="1"/>
  <c r="G13" i="1" s="1"/>
  <c r="U8" i="1"/>
  <c r="U17" i="1" l="1"/>
  <c r="G17" i="1" s="1"/>
  <c r="U16" i="1"/>
  <c r="G16" i="1" s="1"/>
  <c r="U15" i="1"/>
  <c r="G15" i="1" s="1"/>
  <c r="U14" i="1"/>
  <c r="G14" i="1" s="1"/>
  <c r="U12" i="1"/>
  <c r="G12" i="1" s="1"/>
  <c r="U11" i="1"/>
  <c r="G11" i="1" s="1"/>
  <c r="U10" i="1"/>
  <c r="G10" i="1" s="1"/>
  <c r="U9" i="1"/>
  <c r="G9" i="1" s="1"/>
  <c r="G8" i="1"/>
  <c r="H3" i="1"/>
</calcChain>
</file>

<file path=xl/sharedStrings.xml><?xml version="1.0" encoding="utf-8"?>
<sst xmlns="http://schemas.openxmlformats.org/spreadsheetml/2006/main" count="140" uniqueCount="44">
  <si>
    <t>Баланс, $ cent</t>
  </si>
  <si>
    <t>№</t>
  </si>
  <si>
    <t>Status</t>
  </si>
  <si>
    <t>Пара</t>
  </si>
  <si>
    <t>ТФ</t>
  </si>
  <si>
    <t>Спред</t>
  </si>
  <si>
    <t>Рекомендуемый Лот</t>
  </si>
  <si>
    <t>Лот Теста</t>
  </si>
  <si>
    <t>Баланс
Теста, $</t>
  </si>
  <si>
    <t>Период
Теста, мес.</t>
  </si>
  <si>
    <t>Take Profit</t>
  </si>
  <si>
    <t>Multiplier</t>
  </si>
  <si>
    <t>Distance</t>
  </si>
  <si>
    <t>Количество сделок</t>
  </si>
  <si>
    <t>BaseLot LevelCount</t>
  </si>
  <si>
    <t>RSI Period</t>
  </si>
  <si>
    <t>Прибыльность</t>
  </si>
  <si>
    <r>
      <rPr>
        <b/>
        <sz val="11"/>
        <color rgb="FFC00000"/>
        <rFont val="Calibri"/>
        <family val="2"/>
        <charset val="204"/>
        <scheme val="minor"/>
      </rPr>
      <t>M</t>
    </r>
    <r>
      <rPr>
        <b/>
        <sz val="11"/>
        <color theme="1"/>
        <rFont val="Calibri"/>
        <family val="2"/>
        <charset val="204"/>
        <scheme val="minor"/>
      </rPr>
      <t>oney</t>
    </r>
    <r>
      <rPr>
        <b/>
        <sz val="11"/>
        <color rgb="FFC00000"/>
        <rFont val="Calibri"/>
        <family val="2"/>
        <charset val="204"/>
        <scheme val="minor"/>
      </rPr>
      <t>M</t>
    </r>
    <r>
      <rPr>
        <b/>
        <sz val="11"/>
        <color theme="1"/>
        <rFont val="Calibri"/>
        <family val="2"/>
        <charset val="204"/>
        <scheme val="minor"/>
      </rPr>
      <t>anagement для лота 0.01</t>
    </r>
  </si>
  <si>
    <t>Всего</t>
  </si>
  <si>
    <t>в месяц</t>
  </si>
  <si>
    <t>Auto_MM</t>
  </si>
  <si>
    <t>% просадки</t>
  </si>
  <si>
    <t>просадки при 0.01</t>
  </si>
  <si>
    <t>&lt;+&gt;</t>
  </si>
  <si>
    <t>EURUSD</t>
  </si>
  <si>
    <t>M15</t>
  </si>
  <si>
    <t>NZDUSD</t>
  </si>
  <si>
    <t>GBPCAD</t>
  </si>
  <si>
    <t>NZDCAD</t>
  </si>
  <si>
    <t>AUDUSD</t>
  </si>
  <si>
    <t>H1</t>
  </si>
  <si>
    <t>USDCAD</t>
  </si>
  <si>
    <t>EURGBP</t>
  </si>
  <si>
    <t>AUDCAD</t>
  </si>
  <si>
    <t>EURAUD</t>
  </si>
  <si>
    <t>EURCAD</t>
  </si>
  <si>
    <t>AUDNZD</t>
  </si>
  <si>
    <t>BreakEven</t>
  </si>
  <si>
    <t>BothDirection
Trade</t>
  </si>
  <si>
    <t>true</t>
  </si>
  <si>
    <t>Советник VelociGrid v3.14.735, сеты от Rever27</t>
  </si>
  <si>
    <t>Советник VelociGrid v3.14.735, сеты Extra</t>
  </si>
  <si>
    <t>Советник VelociGrid v3.14.735, сеты от valerii.badaev</t>
  </si>
  <si>
    <t>USDJPY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</si>
</sst>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3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4" tint="-0.249977111117893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3CB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center" vertical="center"/>
    </xf>
    <xf numFmtId="2" fontId="6" fillId="5" borderId="32" xfId="0" applyNumberFormat="1" applyFont="1" applyFill="1" applyBorder="1" applyAlignment="1">
      <alignment horizontal="center" vertical="center" wrapText="1"/>
    </xf>
    <xf numFmtId="2" fontId="6" fillId="5" borderId="30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10" fontId="2" fillId="8" borderId="3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9" borderId="35" xfId="0" applyFont="1" applyFill="1" applyBorder="1" applyAlignment="1">
      <alignment horizontal="center" vertical="center"/>
    </xf>
    <xf numFmtId="0" fontId="9" fillId="9" borderId="36" xfId="0" applyFont="1" applyFill="1" applyBorder="1" applyAlignment="1">
      <alignment horizontal="center" vertical="center"/>
    </xf>
    <xf numFmtId="0" fontId="10" fillId="9" borderId="37" xfId="0" applyFont="1" applyFill="1" applyBorder="1" applyAlignment="1">
      <alignment horizontal="center" vertical="center"/>
    </xf>
    <xf numFmtId="0" fontId="9" fillId="9" borderId="38" xfId="0" applyFont="1" applyFill="1" applyBorder="1" applyAlignment="1">
      <alignment horizontal="center" vertical="center"/>
    </xf>
    <xf numFmtId="164" fontId="9" fillId="9" borderId="39" xfId="0" applyNumberFormat="1" applyFont="1" applyFill="1" applyBorder="1" applyAlignment="1">
      <alignment horizontal="center" vertical="center"/>
    </xf>
    <xf numFmtId="2" fontId="10" fillId="3" borderId="40" xfId="0" applyNumberFormat="1" applyFont="1" applyFill="1" applyBorder="1" applyAlignment="1">
      <alignment horizontal="center" vertical="center"/>
    </xf>
    <xf numFmtId="2" fontId="9" fillId="5" borderId="36" xfId="0" applyNumberFormat="1" applyFont="1" applyFill="1" applyBorder="1" applyAlignment="1">
      <alignment horizontal="center" vertical="center"/>
    </xf>
    <xf numFmtId="1" fontId="9" fillId="5" borderId="38" xfId="0" applyNumberFormat="1" applyFont="1" applyFill="1" applyBorder="1" applyAlignment="1">
      <alignment horizontal="center" vertical="center"/>
    </xf>
    <xf numFmtId="1" fontId="9" fillId="5" borderId="41" xfId="0" applyNumberFormat="1" applyFont="1" applyFill="1" applyBorder="1" applyAlignment="1">
      <alignment horizontal="center" vertical="center"/>
    </xf>
    <xf numFmtId="1" fontId="9" fillId="5" borderId="36" xfId="0" applyNumberFormat="1" applyFont="1" applyFill="1" applyBorder="1" applyAlignment="1">
      <alignment horizontal="center" vertical="center"/>
    </xf>
    <xf numFmtId="1" fontId="9" fillId="6" borderId="43" xfId="0" applyNumberFormat="1" applyFont="1" applyFill="1" applyBorder="1" applyAlignment="1">
      <alignment horizontal="center" vertical="center"/>
    </xf>
    <xf numFmtId="1" fontId="9" fillId="6" borderId="40" xfId="0" applyNumberFormat="1" applyFont="1" applyFill="1" applyBorder="1" applyAlignment="1">
      <alignment horizontal="center" vertical="center"/>
    </xf>
    <xf numFmtId="1" fontId="9" fillId="6" borderId="41" xfId="0" applyNumberFormat="1" applyFont="1" applyFill="1" applyBorder="1" applyAlignment="1">
      <alignment horizontal="center" vertical="center"/>
    </xf>
    <xf numFmtId="2" fontId="11" fillId="6" borderId="44" xfId="0" applyNumberFormat="1" applyFont="1" applyFill="1" applyBorder="1" applyAlignment="1">
      <alignment horizontal="center" vertical="center"/>
    </xf>
    <xf numFmtId="165" fontId="0" fillId="3" borderId="45" xfId="0" applyNumberFormat="1" applyFill="1" applyBorder="1" applyAlignment="1">
      <alignment horizontal="center" vertical="center"/>
    </xf>
    <xf numFmtId="1" fontId="0" fillId="8" borderId="36" xfId="0" applyNumberFormat="1" applyFill="1" applyBorder="1" applyAlignment="1">
      <alignment horizontal="center" vertical="center"/>
    </xf>
    <xf numFmtId="3" fontId="0" fillId="2" borderId="37" xfId="0" applyNumberFormat="1" applyFill="1" applyBorder="1" applyAlignment="1">
      <alignment horizontal="center" vertical="center"/>
    </xf>
    <xf numFmtId="0" fontId="10" fillId="9" borderId="38" xfId="0" applyFont="1" applyFill="1" applyBorder="1" applyAlignment="1">
      <alignment horizontal="center" vertical="center"/>
    </xf>
    <xf numFmtId="1" fontId="9" fillId="5" borderId="45" xfId="0" applyNumberFormat="1" applyFont="1" applyFill="1" applyBorder="1" applyAlignment="1">
      <alignment horizontal="center" vertical="center"/>
    </xf>
    <xf numFmtId="1" fontId="9" fillId="6" borderId="36" xfId="0" applyNumberFormat="1" applyFont="1" applyFill="1" applyBorder="1" applyAlignment="1">
      <alignment horizontal="center" vertical="center"/>
    </xf>
    <xf numFmtId="1" fontId="9" fillId="6" borderId="45" xfId="0" applyNumberFormat="1" applyFont="1" applyFill="1" applyBorder="1" applyAlignment="1">
      <alignment horizontal="center" vertical="center"/>
    </xf>
    <xf numFmtId="2" fontId="11" fillId="6" borderId="46" xfId="0" applyNumberFormat="1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164" fontId="9" fillId="9" borderId="37" xfId="0" applyNumberFormat="1" applyFont="1" applyFill="1" applyBorder="1" applyAlignment="1">
      <alignment horizontal="center" vertical="center"/>
    </xf>
    <xf numFmtId="2" fontId="9" fillId="9" borderId="47" xfId="0" applyNumberFormat="1" applyFont="1" applyFill="1" applyBorder="1" applyAlignment="1">
      <alignment horizontal="center" vertical="center"/>
    </xf>
    <xf numFmtId="0" fontId="10" fillId="9" borderId="45" xfId="0" applyFont="1" applyFill="1" applyBorder="1" applyAlignment="1">
      <alignment horizontal="center" vertical="center"/>
    </xf>
    <xf numFmtId="164" fontId="9" fillId="9" borderId="48" xfId="0" applyNumberFormat="1" applyFont="1" applyFill="1" applyBorder="1" applyAlignment="1">
      <alignment horizontal="center" vertical="center"/>
    </xf>
    <xf numFmtId="1" fontId="9" fillId="5" borderId="37" xfId="0" applyNumberFormat="1" applyFont="1" applyFill="1" applyBorder="1" applyAlignment="1">
      <alignment horizontal="center" vertical="center"/>
    </xf>
    <xf numFmtId="2" fontId="11" fillId="6" borderId="40" xfId="0" applyNumberFormat="1" applyFont="1" applyFill="1" applyBorder="1" applyAlignment="1">
      <alignment horizontal="center" vertical="center"/>
    </xf>
    <xf numFmtId="1" fontId="0" fillId="10" borderId="49" xfId="0" applyNumberFormat="1" applyFill="1" applyBorder="1" applyAlignment="1">
      <alignment horizontal="center" vertical="center"/>
    </xf>
    <xf numFmtId="3" fontId="0" fillId="2" borderId="40" xfId="0" applyNumberFormat="1" applyFill="1" applyBorder="1" applyAlignment="1">
      <alignment horizontal="center" vertical="center"/>
    </xf>
    <xf numFmtId="1" fontId="9" fillId="5" borderId="42" xfId="0" applyNumberFormat="1" applyFont="1" applyFill="1" applyBorder="1" applyAlignment="1">
      <alignment horizontal="center" vertical="center"/>
    </xf>
    <xf numFmtId="1" fontId="9" fillId="5" borderId="39" xfId="0" applyNumberFormat="1" applyFont="1" applyFill="1" applyBorder="1" applyAlignment="1">
      <alignment horizontal="center" vertical="center"/>
    </xf>
    <xf numFmtId="1" fontId="9" fillId="6" borderId="39" xfId="0" applyNumberFormat="1" applyFont="1" applyFill="1" applyBorder="1" applyAlignment="1">
      <alignment horizontal="center" vertical="center"/>
    </xf>
    <xf numFmtId="1" fontId="9" fillId="6" borderId="46" xfId="0" applyNumberFormat="1" applyFont="1" applyFill="1" applyBorder="1" applyAlignment="1">
      <alignment horizontal="center" vertical="center"/>
    </xf>
    <xf numFmtId="1" fontId="9" fillId="6" borderId="42" xfId="0" applyNumberFormat="1" applyFont="1" applyFill="1" applyBorder="1" applyAlignment="1">
      <alignment horizontal="center" vertical="center"/>
    </xf>
    <xf numFmtId="0" fontId="11" fillId="6" borderId="46" xfId="0" applyFont="1" applyFill="1" applyBorder="1" applyAlignment="1">
      <alignment horizontal="center" vertical="center"/>
    </xf>
    <xf numFmtId="165" fontId="0" fillId="3" borderId="42" xfId="0" applyNumberFormat="1" applyFill="1" applyBorder="1" applyAlignment="1">
      <alignment horizontal="center" vertical="center"/>
    </xf>
    <xf numFmtId="1" fontId="0" fillId="10" borderId="39" xfId="0" applyNumberFormat="1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center" vertical="center"/>
    </xf>
    <xf numFmtId="1" fontId="0" fillId="10" borderId="36" xfId="0" applyNumberFormat="1" applyFill="1" applyBorder="1" applyAlignment="1">
      <alignment horizontal="center" vertical="center"/>
    </xf>
    <xf numFmtId="164" fontId="9" fillId="9" borderId="38" xfId="0" applyNumberFormat="1" applyFont="1" applyFill="1" applyBorder="1" applyAlignment="1">
      <alignment horizontal="center" vertical="center"/>
    </xf>
    <xf numFmtId="0" fontId="9" fillId="9" borderId="32" xfId="0" applyFont="1" applyFill="1" applyBorder="1" applyAlignment="1">
      <alignment horizontal="center" vertical="center"/>
    </xf>
    <xf numFmtId="0" fontId="10" fillId="9" borderId="50" xfId="0" applyFont="1" applyFill="1" applyBorder="1" applyAlignment="1">
      <alignment horizontal="center" vertical="center"/>
    </xf>
    <xf numFmtId="0" fontId="9" fillId="9" borderId="30" xfId="0" applyFont="1" applyFill="1" applyBorder="1" applyAlignment="1">
      <alignment horizontal="center" vertical="center"/>
    </xf>
    <xf numFmtId="164" fontId="9" fillId="9" borderId="50" xfId="0" applyNumberFormat="1" applyFont="1" applyFill="1" applyBorder="1" applyAlignment="1">
      <alignment horizontal="center" vertical="center"/>
    </xf>
    <xf numFmtId="1" fontId="9" fillId="5" borderId="50" xfId="0" applyNumberFormat="1" applyFont="1" applyFill="1" applyBorder="1" applyAlignment="1">
      <alignment horizontal="center" vertical="center"/>
    </xf>
    <xf numFmtId="1" fontId="9" fillId="5" borderId="52" xfId="0" applyNumberFormat="1" applyFont="1" applyFill="1" applyBorder="1" applyAlignment="1">
      <alignment horizontal="center" vertical="center"/>
    </xf>
    <xf numFmtId="1" fontId="9" fillId="5" borderId="32" xfId="0" applyNumberFormat="1" applyFont="1" applyFill="1" applyBorder="1" applyAlignment="1">
      <alignment horizontal="center" vertical="center"/>
    </xf>
    <xf numFmtId="1" fontId="9" fillId="6" borderId="32" xfId="0" applyNumberFormat="1" applyFont="1" applyFill="1" applyBorder="1" applyAlignment="1">
      <alignment horizontal="center" vertical="center"/>
    </xf>
    <xf numFmtId="1" fontId="9" fillId="6" borderId="51" xfId="0" applyNumberFormat="1" applyFont="1" applyFill="1" applyBorder="1" applyAlignment="1">
      <alignment horizontal="center" vertical="center"/>
    </xf>
    <xf numFmtId="1" fontId="9" fillId="6" borderId="52" xfId="0" applyNumberFormat="1" applyFont="1" applyFill="1" applyBorder="1" applyAlignment="1">
      <alignment horizontal="center" vertical="center"/>
    </xf>
    <xf numFmtId="2" fontId="11" fillId="6" borderId="51" xfId="0" applyNumberFormat="1" applyFont="1" applyFill="1" applyBorder="1" applyAlignment="1">
      <alignment horizontal="center" vertical="center"/>
    </xf>
    <xf numFmtId="165" fontId="0" fillId="3" borderId="52" xfId="0" applyNumberFormat="1" applyFill="1" applyBorder="1" applyAlignment="1">
      <alignment horizontal="center" vertical="center"/>
    </xf>
    <xf numFmtId="1" fontId="0" fillId="10" borderId="32" xfId="0" applyNumberFormat="1" applyFill="1" applyBorder="1" applyAlignment="1">
      <alignment horizontal="center" vertical="center"/>
    </xf>
    <xf numFmtId="3" fontId="0" fillId="2" borderId="50" xfId="0" applyNumberForma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vertical="center"/>
    </xf>
    <xf numFmtId="10" fontId="2" fillId="2" borderId="2" xfId="0" applyNumberFormat="1" applyFont="1" applyFill="1" applyBorder="1" applyAlignment="1">
      <alignment vertical="center"/>
    </xf>
    <xf numFmtId="10" fontId="9" fillId="11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2" fontId="9" fillId="5" borderId="40" xfId="0" applyNumberFormat="1" applyFont="1" applyFill="1" applyBorder="1" applyAlignment="1">
      <alignment horizontal="center" vertical="center"/>
    </xf>
    <xf numFmtId="2" fontId="9" fillId="5" borderId="46" xfId="0" applyNumberFormat="1" applyFont="1" applyFill="1" applyBorder="1" applyAlignment="1">
      <alignment horizontal="center" vertical="center"/>
    </xf>
    <xf numFmtId="2" fontId="9" fillId="5" borderId="51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vertical="center"/>
    </xf>
    <xf numFmtId="10" fontId="12" fillId="12" borderId="8" xfId="0" applyNumberFormat="1" applyFont="1" applyFill="1" applyBorder="1" applyAlignment="1">
      <alignment horizontal="center" vertical="center" wrapText="1"/>
    </xf>
    <xf numFmtId="1" fontId="10" fillId="12" borderId="53" xfId="0" applyNumberFormat="1" applyFont="1" applyFill="1" applyBorder="1" applyAlignment="1">
      <alignment horizontal="center" vertical="center"/>
    </xf>
    <xf numFmtId="0" fontId="0" fillId="14" borderId="0" xfId="0" applyFill="1"/>
    <xf numFmtId="0" fontId="0" fillId="15" borderId="0" xfId="0" applyFill="1"/>
    <xf numFmtId="1" fontId="3" fillId="16" borderId="4" xfId="0" applyNumberFormat="1" applyFont="1" applyFill="1" applyBorder="1" applyAlignment="1">
      <alignment horizontal="center" vertical="center"/>
    </xf>
    <xf numFmtId="0" fontId="1" fillId="9" borderId="38" xfId="0" applyFont="1" applyFill="1" applyBorder="1" applyAlignment="1">
      <alignment horizontal="center" vertical="center"/>
    </xf>
    <xf numFmtId="2" fontId="6" fillId="6" borderId="20" xfId="0" applyNumberFormat="1" applyFont="1" applyFill="1" applyBorder="1" applyAlignment="1">
      <alignment horizontal="center" vertical="center" wrapText="1"/>
    </xf>
    <xf numFmtId="2" fontId="6" fillId="6" borderId="27" xfId="0" applyNumberFormat="1" applyFont="1" applyFill="1" applyBorder="1" applyAlignment="1">
      <alignment horizontal="center" vertical="center" wrapText="1"/>
    </xf>
    <xf numFmtId="2" fontId="6" fillId="6" borderId="33" xfId="0" applyNumberFormat="1" applyFont="1" applyFill="1" applyBorder="1" applyAlignment="1">
      <alignment horizontal="center" vertical="center" wrapText="1"/>
    </xf>
    <xf numFmtId="2" fontId="7" fillId="6" borderId="16" xfId="0" applyNumberFormat="1" applyFont="1" applyFill="1" applyBorder="1" applyAlignment="1">
      <alignment horizontal="center" vertical="center" wrapText="1"/>
    </xf>
    <xf numFmtId="2" fontId="7" fillId="6" borderId="31" xfId="0" applyNumberFormat="1" applyFont="1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 vertical="center" wrapText="1"/>
    </xf>
    <xf numFmtId="0" fontId="2" fillId="13" borderId="22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21" xfId="0" applyFont="1" applyFill="1" applyBorder="1" applyAlignment="1">
      <alignment horizontal="center" vertical="center" wrapText="1"/>
    </xf>
    <xf numFmtId="1" fontId="2" fillId="5" borderId="16" xfId="0" applyNumberFormat="1" applyFont="1" applyFill="1" applyBorder="1" applyAlignment="1">
      <alignment horizontal="center" vertical="center" wrapText="1"/>
    </xf>
    <xf numFmtId="1" fontId="2" fillId="5" borderId="31" xfId="0" applyNumberFormat="1" applyFont="1" applyFill="1" applyBorder="1" applyAlignment="1">
      <alignment horizontal="center" vertical="center" wrapText="1"/>
    </xf>
    <xf numFmtId="2" fontId="2" fillId="5" borderId="17" xfId="0" applyNumberFormat="1" applyFont="1" applyFill="1" applyBorder="1" applyAlignment="1">
      <alignment horizontal="center" vertical="center" wrapText="1"/>
    </xf>
    <xf numFmtId="2" fontId="2" fillId="5" borderId="12" xfId="0" applyNumberFormat="1" applyFont="1" applyFill="1" applyBorder="1" applyAlignment="1">
      <alignment horizontal="center" vertical="center" wrapText="1"/>
    </xf>
    <xf numFmtId="2" fontId="2" fillId="5" borderId="30" xfId="0" applyNumberFormat="1" applyFont="1" applyFill="1" applyBorder="1" applyAlignment="1">
      <alignment horizontal="center" vertical="center" wrapText="1"/>
    </xf>
    <xf numFmtId="2" fontId="2" fillId="5" borderId="18" xfId="0" applyNumberFormat="1" applyFont="1" applyFill="1" applyBorder="1" applyAlignment="1">
      <alignment horizontal="center" vertical="center" wrapText="1"/>
    </xf>
    <xf numFmtId="2" fontId="2" fillId="5" borderId="19" xfId="0" applyNumberFormat="1" applyFont="1" applyFill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horizontal="center" vertical="center" wrapText="1"/>
    </xf>
    <xf numFmtId="2" fontId="2" fillId="5" borderId="25" xfId="0" applyNumberFormat="1" applyFont="1" applyFill="1" applyBorder="1" applyAlignment="1">
      <alignment horizontal="center" vertical="center" wrapText="1"/>
    </xf>
    <xf numFmtId="2" fontId="6" fillId="6" borderId="18" xfId="0" applyNumberFormat="1" applyFont="1" applyFill="1" applyBorder="1" applyAlignment="1">
      <alignment horizontal="center" vertical="center" wrapText="1"/>
    </xf>
    <xf numFmtId="2" fontId="6" fillId="6" borderId="26" xfId="0" applyNumberFormat="1" applyFont="1" applyFill="1" applyBorder="1" applyAlignment="1">
      <alignment horizontal="center" vertical="center" wrapText="1"/>
    </xf>
    <xf numFmtId="2" fontId="6" fillId="6" borderId="5" xfId="0" applyNumberFormat="1" applyFont="1" applyFill="1" applyBorder="1" applyAlignment="1">
      <alignment horizontal="center" vertical="center" wrapText="1"/>
    </xf>
    <xf numFmtId="2" fontId="6" fillId="6" borderId="14" xfId="0" applyNumberFormat="1" applyFont="1" applyFill="1" applyBorder="1" applyAlignment="1">
      <alignment horizontal="center" vertical="center" wrapText="1"/>
    </xf>
    <xf numFmtId="2" fontId="6" fillId="6" borderId="16" xfId="0" applyNumberFormat="1" applyFont="1" applyFill="1" applyBorder="1" applyAlignment="1">
      <alignment horizontal="center" vertical="center" wrapText="1"/>
    </xf>
    <xf numFmtId="2" fontId="6" fillId="6" borderId="31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2" fillId="4" borderId="16" xfId="0" applyNumberFormat="1" applyFont="1" applyFill="1" applyBorder="1" applyAlignment="1">
      <alignment horizontal="center" vertical="center" wrapText="1"/>
    </xf>
    <xf numFmtId="2" fontId="2" fillId="4" borderId="31" xfId="0" applyNumberFormat="1" applyFont="1" applyFill="1" applyBorder="1" applyAlignment="1">
      <alignment horizontal="center" vertical="center" wrapText="1"/>
    </xf>
    <xf numFmtId="1" fontId="2" fillId="5" borderId="13" xfId="0" applyNumberFormat="1" applyFont="1" applyFill="1" applyBorder="1" applyAlignment="1">
      <alignment horizontal="center" vertical="center" wrapText="1"/>
    </xf>
    <xf numFmtId="1" fontId="2" fillId="5" borderId="29" xfId="0" applyNumberFormat="1" applyFont="1" applyFill="1" applyBorder="1" applyAlignment="1">
      <alignment horizontal="center" vertical="center" wrapText="1"/>
    </xf>
    <xf numFmtId="1" fontId="2" fillId="5" borderId="15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1" fontId="2" fillId="5" borderId="17" xfId="0" applyNumberFormat="1" applyFont="1" applyFill="1" applyBorder="1" applyAlignment="1">
      <alignment horizontal="center" vertical="center" wrapText="1"/>
    </xf>
    <xf numFmtId="1" fontId="2" fillId="5" borderId="12" xfId="0" applyNumberFormat="1" applyFont="1" applyFill="1" applyBorder="1" applyAlignment="1">
      <alignment horizontal="center" vertical="center" wrapText="1"/>
    </xf>
    <xf numFmtId="1" fontId="2" fillId="5" borderId="30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 wrapText="1"/>
    </xf>
    <xf numFmtId="2" fontId="5" fillId="4" borderId="13" xfId="0" applyNumberFormat="1" applyFont="1" applyFill="1" applyBorder="1" applyAlignment="1">
      <alignment horizontal="center" vertical="center" wrapText="1"/>
    </xf>
    <xf numFmtId="2" fontId="5" fillId="4" borderId="29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164" fontId="2" fillId="4" borderId="29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/>
    </xf>
    <xf numFmtId="9" fontId="3" fillId="3" borderId="8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0"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5F5A7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5F5A7"/>
        </patternFill>
      </fill>
    </dxf>
    <dxf>
      <fill>
        <patternFill>
          <bgColor theme="7" tint="0.79998168889431442"/>
        </patternFill>
      </fill>
    </dxf>
    <dxf>
      <fill>
        <patternFill>
          <bgColor rgb="FFFBF8B7"/>
        </patternFill>
      </fill>
    </dxf>
    <dxf>
      <fill>
        <patternFill>
          <bgColor rgb="FFFFFF00"/>
        </patternFill>
      </fill>
    </dxf>
    <dxf>
      <fill>
        <patternFill>
          <bgColor rgb="FF95F5A7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B3C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B1:W36"/>
  <sheetViews>
    <sheetView tabSelected="1" zoomScale="85" zoomScaleNormal="85" workbookViewId="0">
      <selection activeCell="AA30" sqref="AA30"/>
    </sheetView>
  </sheetViews>
  <sheetFormatPr defaultRowHeight="12.75" x14ac:dyDescent="0.2"/>
  <cols>
    <col min="1" max="1" width="2.42578125" customWidth="1"/>
    <col min="16" max="16" width="10.42578125" customWidth="1"/>
    <col min="19" max="19" width="12.5703125" customWidth="1"/>
    <col min="20" max="22" width="11.85546875" customWidth="1"/>
    <col min="23" max="23" width="14.85546875" customWidth="1"/>
  </cols>
  <sheetData>
    <row r="1" spans="2:23" x14ac:dyDescent="0.2">
      <c r="E1" s="75"/>
      <c r="G1" s="76"/>
      <c r="J1" s="75"/>
      <c r="N1" s="75"/>
      <c r="O1" s="76"/>
      <c r="T1" s="75"/>
      <c r="U1" s="76"/>
      <c r="V1" s="75"/>
    </row>
    <row r="2" spans="2:23" ht="13.5" thickBot="1" x14ac:dyDescent="0.25">
      <c r="E2" s="75"/>
      <c r="G2" s="76"/>
      <c r="J2" s="75"/>
      <c r="N2" s="75"/>
      <c r="O2" s="76"/>
      <c r="T2" s="75"/>
      <c r="U2" s="76"/>
      <c r="V2" s="75"/>
    </row>
    <row r="3" spans="2:23" s="1" customFormat="1" ht="27" customHeight="1" thickBot="1" x14ac:dyDescent="0.25">
      <c r="B3" s="128" t="s">
        <v>0</v>
      </c>
      <c r="C3" s="129"/>
      <c r="D3" s="130"/>
      <c r="E3" s="77">
        <v>50000</v>
      </c>
      <c r="F3" s="131" t="str">
        <f>"Готовность: " &amp; "" &amp;  COUNTIF($C7:$C17,"?+?") &amp;"/"&amp; (COUNTA($D7:$D17)-COUNTIF($C7:$C17,"x"))&amp; ""</f>
        <v>Готовность: 11/11</v>
      </c>
      <c r="G3" s="132"/>
      <c r="H3" s="133">
        <f>(COUNTIF($C7:$C17,"?+?")+COUNTIF($C7:$C17,"x"))/COUNTA($D7:$D17)</f>
        <v>1</v>
      </c>
      <c r="I3" s="134"/>
      <c r="J3" s="135"/>
      <c r="K3" s="136" t="s">
        <v>40</v>
      </c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8"/>
    </row>
    <row r="4" spans="2:23" s="1" customFormat="1" ht="15.75" customHeight="1" x14ac:dyDescent="0.2">
      <c r="B4" s="115" t="s">
        <v>1</v>
      </c>
      <c r="C4" s="118" t="s">
        <v>2</v>
      </c>
      <c r="D4" s="121" t="s">
        <v>3</v>
      </c>
      <c r="E4" s="124" t="s">
        <v>4</v>
      </c>
      <c r="F4" s="126" t="s">
        <v>5</v>
      </c>
      <c r="G4" s="105" t="s">
        <v>6</v>
      </c>
      <c r="H4" s="108" t="s">
        <v>7</v>
      </c>
      <c r="I4" s="110" t="s">
        <v>8</v>
      </c>
      <c r="J4" s="112" t="s">
        <v>9</v>
      </c>
      <c r="K4" s="110" t="s">
        <v>10</v>
      </c>
      <c r="L4" s="90" t="s">
        <v>11</v>
      </c>
      <c r="M4" s="92" t="s">
        <v>12</v>
      </c>
      <c r="N4" s="95" t="s">
        <v>13</v>
      </c>
      <c r="O4" s="96"/>
      <c r="P4" s="99" t="s">
        <v>14</v>
      </c>
      <c r="Q4" s="102" t="s">
        <v>37</v>
      </c>
      <c r="R4" s="79" t="s">
        <v>15</v>
      </c>
      <c r="S4" s="82" t="s">
        <v>16</v>
      </c>
      <c r="T4" s="84" t="s">
        <v>17</v>
      </c>
      <c r="U4" s="85"/>
      <c r="V4" s="85"/>
      <c r="W4" s="86"/>
    </row>
    <row r="5" spans="2:23" s="1" customFormat="1" ht="15.75" customHeight="1" thickBot="1" x14ac:dyDescent="0.25">
      <c r="B5" s="116"/>
      <c r="C5" s="119"/>
      <c r="D5" s="122"/>
      <c r="E5" s="124"/>
      <c r="F5" s="126"/>
      <c r="G5" s="106"/>
      <c r="H5" s="108"/>
      <c r="I5" s="110"/>
      <c r="J5" s="113"/>
      <c r="K5" s="110"/>
      <c r="L5" s="90"/>
      <c r="M5" s="93"/>
      <c r="N5" s="97"/>
      <c r="O5" s="98"/>
      <c r="P5" s="100"/>
      <c r="Q5" s="103"/>
      <c r="R5" s="80"/>
      <c r="S5" s="82"/>
      <c r="T5" s="87"/>
      <c r="U5" s="88"/>
      <c r="V5" s="88"/>
      <c r="W5" s="89"/>
    </row>
    <row r="6" spans="2:23" s="1" customFormat="1" ht="30.75" customHeight="1" thickBot="1" x14ac:dyDescent="0.25">
      <c r="B6" s="117"/>
      <c r="C6" s="120"/>
      <c r="D6" s="123"/>
      <c r="E6" s="125"/>
      <c r="F6" s="127"/>
      <c r="G6" s="107"/>
      <c r="H6" s="109"/>
      <c r="I6" s="111"/>
      <c r="J6" s="114"/>
      <c r="K6" s="111"/>
      <c r="L6" s="91"/>
      <c r="M6" s="94"/>
      <c r="N6" s="2" t="s">
        <v>18</v>
      </c>
      <c r="O6" s="3" t="s">
        <v>19</v>
      </c>
      <c r="P6" s="101"/>
      <c r="Q6" s="104"/>
      <c r="R6" s="81"/>
      <c r="S6" s="83"/>
      <c r="T6" s="5" t="s">
        <v>22</v>
      </c>
      <c r="U6" s="6" t="s">
        <v>20</v>
      </c>
      <c r="V6" s="4" t="s">
        <v>21</v>
      </c>
      <c r="W6" s="73" t="s">
        <v>38</v>
      </c>
    </row>
    <row r="7" spans="2:23" s="1" customFormat="1" ht="18" customHeight="1" x14ac:dyDescent="0.2">
      <c r="B7" s="7">
        <v>1</v>
      </c>
      <c r="C7" s="8" t="s">
        <v>23</v>
      </c>
      <c r="D7" s="9" t="s">
        <v>24</v>
      </c>
      <c r="E7" s="10" t="s">
        <v>25</v>
      </c>
      <c r="F7" s="11">
        <v>0.9</v>
      </c>
      <c r="G7" s="12">
        <f t="shared" ref="G7:G17" si="0">IF(OR($E$3="",$U7=""),"",ROUNDDOWN(($E$3/U7)/100,2))</f>
        <v>0.05</v>
      </c>
      <c r="H7" s="13">
        <v>0.01</v>
      </c>
      <c r="I7" s="14">
        <v>10000</v>
      </c>
      <c r="J7" s="15">
        <v>65</v>
      </c>
      <c r="K7" s="35">
        <v>5</v>
      </c>
      <c r="L7" s="69">
        <v>1.69</v>
      </c>
      <c r="M7" s="15">
        <v>25</v>
      </c>
      <c r="N7" s="16">
        <v>2731</v>
      </c>
      <c r="O7" s="39">
        <f>IF(N7="","",ROUND((N7/J7),2))</f>
        <v>42.02</v>
      </c>
      <c r="P7" s="17">
        <v>3</v>
      </c>
      <c r="Q7" s="18">
        <v>6</v>
      </c>
      <c r="R7" s="19">
        <v>11</v>
      </c>
      <c r="S7" s="20">
        <v>1.9</v>
      </c>
      <c r="T7" s="22">
        <v>1761</v>
      </c>
      <c r="U7" s="23">
        <f t="shared" ref="U7:U17" si="1">IF(AND($T7&lt;&gt;"",$V7&lt;&gt;""),ROUNDDOWN(($T7/($V7)/500),1)*500,"")</f>
        <v>8800</v>
      </c>
      <c r="V7" s="21">
        <v>0.2</v>
      </c>
      <c r="W7" s="74" t="s">
        <v>39</v>
      </c>
    </row>
    <row r="8" spans="2:23" s="1" customFormat="1" ht="18" customHeight="1" x14ac:dyDescent="0.2">
      <c r="B8" s="7">
        <v>2</v>
      </c>
      <c r="C8" s="8" t="s">
        <v>23</v>
      </c>
      <c r="D8" s="9" t="s">
        <v>26</v>
      </c>
      <c r="E8" s="24" t="s">
        <v>25</v>
      </c>
      <c r="F8" s="11">
        <v>1.2</v>
      </c>
      <c r="G8" s="12">
        <f t="shared" si="0"/>
        <v>0.02</v>
      </c>
      <c r="H8" s="13">
        <v>0.01</v>
      </c>
      <c r="I8" s="14">
        <v>10000</v>
      </c>
      <c r="J8" s="25">
        <v>66</v>
      </c>
      <c r="K8" s="35">
        <v>5</v>
      </c>
      <c r="L8" s="69">
        <v>1.5</v>
      </c>
      <c r="M8" s="25">
        <v>10</v>
      </c>
      <c r="N8" s="16">
        <v>2657</v>
      </c>
      <c r="O8" s="39">
        <f t="shared" ref="O8:O17" si="2">IF(N8="","",ROUND((N8/J8),2))</f>
        <v>40.26</v>
      </c>
      <c r="P8" s="26">
        <v>1</v>
      </c>
      <c r="Q8" s="18">
        <v>7</v>
      </c>
      <c r="R8" s="27">
        <v>7</v>
      </c>
      <c r="S8" s="28">
        <v>1.45</v>
      </c>
      <c r="T8" s="22">
        <v>4311.91</v>
      </c>
      <c r="U8" s="23">
        <f t="shared" si="1"/>
        <v>21550</v>
      </c>
      <c r="V8" s="21">
        <v>0.2</v>
      </c>
      <c r="W8" s="74" t="s">
        <v>39</v>
      </c>
    </row>
    <row r="9" spans="2:23" s="1" customFormat="1" ht="18" customHeight="1" x14ac:dyDescent="0.2">
      <c r="B9" s="7">
        <v>3</v>
      </c>
      <c r="C9" s="29" t="s">
        <v>23</v>
      </c>
      <c r="D9" s="10" t="s">
        <v>27</v>
      </c>
      <c r="E9" s="30" t="s">
        <v>25</v>
      </c>
      <c r="F9" s="31">
        <v>4.4000000000000004</v>
      </c>
      <c r="G9" s="12">
        <f t="shared" si="0"/>
        <v>0.02</v>
      </c>
      <c r="H9" s="13">
        <v>0.01</v>
      </c>
      <c r="I9" s="14">
        <v>10000</v>
      </c>
      <c r="J9" s="25">
        <v>66</v>
      </c>
      <c r="K9" s="35">
        <v>35</v>
      </c>
      <c r="L9" s="69">
        <v>1.76</v>
      </c>
      <c r="M9" s="25">
        <v>40</v>
      </c>
      <c r="N9" s="16">
        <v>1012</v>
      </c>
      <c r="O9" s="39">
        <f t="shared" si="2"/>
        <v>15.33</v>
      </c>
      <c r="P9" s="26">
        <v>4</v>
      </c>
      <c r="Q9" s="18">
        <v>10</v>
      </c>
      <c r="R9" s="27">
        <v>11</v>
      </c>
      <c r="S9" s="28">
        <v>2.2000000000000002</v>
      </c>
      <c r="T9" s="22">
        <v>3916.05</v>
      </c>
      <c r="U9" s="23">
        <f t="shared" si="1"/>
        <v>19550</v>
      </c>
      <c r="V9" s="21">
        <v>0.2</v>
      </c>
      <c r="W9" s="74" t="s">
        <v>39</v>
      </c>
    </row>
    <row r="10" spans="2:23" s="1" customFormat="1" ht="18" customHeight="1" x14ac:dyDescent="0.2">
      <c r="B10" s="7">
        <v>4</v>
      </c>
      <c r="C10" s="29" t="s">
        <v>23</v>
      </c>
      <c r="D10" s="32" t="s">
        <v>28</v>
      </c>
      <c r="E10" s="33" t="s">
        <v>25</v>
      </c>
      <c r="F10" s="34">
        <v>3.4</v>
      </c>
      <c r="G10" s="12">
        <f t="shared" si="0"/>
        <v>0.01</v>
      </c>
      <c r="H10" s="13">
        <v>0.01</v>
      </c>
      <c r="I10" s="14">
        <v>10000</v>
      </c>
      <c r="J10" s="25">
        <v>54</v>
      </c>
      <c r="K10" s="35">
        <v>35</v>
      </c>
      <c r="L10" s="69">
        <v>1.64</v>
      </c>
      <c r="M10" s="25">
        <v>20</v>
      </c>
      <c r="N10" s="16">
        <v>1467</v>
      </c>
      <c r="O10" s="39">
        <f t="shared" si="2"/>
        <v>27.17</v>
      </c>
      <c r="P10" s="26">
        <v>3</v>
      </c>
      <c r="Q10" s="18">
        <v>7</v>
      </c>
      <c r="R10" s="27">
        <v>9</v>
      </c>
      <c r="S10" s="36">
        <v>2.5099999999999998</v>
      </c>
      <c r="T10" s="37">
        <v>6085.21</v>
      </c>
      <c r="U10" s="38">
        <f t="shared" si="1"/>
        <v>30400</v>
      </c>
      <c r="V10" s="21">
        <v>0.2</v>
      </c>
      <c r="W10" s="74" t="s">
        <v>39</v>
      </c>
    </row>
    <row r="11" spans="2:23" s="1" customFormat="1" ht="18" customHeight="1" x14ac:dyDescent="0.2">
      <c r="B11" s="7">
        <v>5</v>
      </c>
      <c r="C11" s="8" t="s">
        <v>23</v>
      </c>
      <c r="D11" s="9" t="s">
        <v>29</v>
      </c>
      <c r="E11" s="30" t="s">
        <v>30</v>
      </c>
      <c r="F11" s="31">
        <v>0.9</v>
      </c>
      <c r="G11" s="12">
        <f t="shared" si="0"/>
        <v>0.01</v>
      </c>
      <c r="H11" s="13">
        <v>0.01</v>
      </c>
      <c r="I11" s="14">
        <v>10000</v>
      </c>
      <c r="J11" s="39">
        <v>66</v>
      </c>
      <c r="K11" s="14">
        <v>20</v>
      </c>
      <c r="L11" s="70">
        <v>1.65</v>
      </c>
      <c r="M11" s="39">
        <v>25</v>
      </c>
      <c r="N11" s="40">
        <v>1799</v>
      </c>
      <c r="O11" s="39">
        <f t="shared" si="2"/>
        <v>27.26</v>
      </c>
      <c r="P11" s="41">
        <v>1</v>
      </c>
      <c r="Q11" s="42">
        <v>9</v>
      </c>
      <c r="R11" s="43">
        <v>17</v>
      </c>
      <c r="S11" s="44">
        <v>1.7</v>
      </c>
      <c r="T11" s="46">
        <v>5272</v>
      </c>
      <c r="U11" s="47">
        <f t="shared" si="1"/>
        <v>26350</v>
      </c>
      <c r="V11" s="45">
        <v>0.2</v>
      </c>
      <c r="W11" s="74" t="s">
        <v>39</v>
      </c>
    </row>
    <row r="12" spans="2:23" s="1" customFormat="1" ht="18" customHeight="1" x14ac:dyDescent="0.2">
      <c r="B12" s="7">
        <v>6</v>
      </c>
      <c r="C12" s="8" t="s">
        <v>23</v>
      </c>
      <c r="D12" s="9" t="s">
        <v>31</v>
      </c>
      <c r="E12" s="30" t="s">
        <v>30</v>
      </c>
      <c r="F12" s="31">
        <v>1.1000000000000001</v>
      </c>
      <c r="G12" s="12">
        <f t="shared" si="0"/>
        <v>0.03</v>
      </c>
      <c r="H12" s="13">
        <v>0.01</v>
      </c>
      <c r="I12" s="14">
        <v>10000</v>
      </c>
      <c r="J12" s="25">
        <v>66</v>
      </c>
      <c r="K12" s="35">
        <v>5</v>
      </c>
      <c r="L12" s="69">
        <v>1.85</v>
      </c>
      <c r="M12" s="25">
        <v>40</v>
      </c>
      <c r="N12" s="16">
        <v>1787</v>
      </c>
      <c r="O12" s="39">
        <f t="shared" si="2"/>
        <v>27.08</v>
      </c>
      <c r="P12" s="26">
        <v>1</v>
      </c>
      <c r="Q12" s="18">
        <v>5</v>
      </c>
      <c r="R12" s="27">
        <v>5</v>
      </c>
      <c r="S12" s="28">
        <v>1.67</v>
      </c>
      <c r="T12" s="48">
        <v>3163.45</v>
      </c>
      <c r="U12" s="23">
        <f t="shared" si="1"/>
        <v>15800</v>
      </c>
      <c r="V12" s="21">
        <v>0.2</v>
      </c>
      <c r="W12" s="74" t="s">
        <v>39</v>
      </c>
    </row>
    <row r="13" spans="2:23" s="1" customFormat="1" ht="18" customHeight="1" x14ac:dyDescent="0.2">
      <c r="B13" s="7">
        <v>7</v>
      </c>
      <c r="C13" s="8" t="s">
        <v>23</v>
      </c>
      <c r="D13" s="9" t="s">
        <v>32</v>
      </c>
      <c r="E13" s="30" t="s">
        <v>30</v>
      </c>
      <c r="F13" s="31">
        <v>1.5</v>
      </c>
      <c r="G13" s="12">
        <f t="shared" si="0"/>
        <v>0.06</v>
      </c>
      <c r="H13" s="13">
        <v>0.01</v>
      </c>
      <c r="I13" s="14">
        <v>10000</v>
      </c>
      <c r="J13" s="25">
        <v>66</v>
      </c>
      <c r="K13" s="35">
        <v>45</v>
      </c>
      <c r="L13" s="69">
        <v>1.5</v>
      </c>
      <c r="M13" s="25">
        <v>5</v>
      </c>
      <c r="N13" s="16">
        <v>1000</v>
      </c>
      <c r="O13" s="39">
        <f t="shared" si="2"/>
        <v>15.15</v>
      </c>
      <c r="P13" s="26">
        <v>5</v>
      </c>
      <c r="Q13" s="18">
        <v>5</v>
      </c>
      <c r="R13" s="27">
        <v>19</v>
      </c>
      <c r="S13" s="28">
        <v>2.56</v>
      </c>
      <c r="T13" s="48">
        <v>1467.17</v>
      </c>
      <c r="U13" s="23">
        <f t="shared" si="1"/>
        <v>7300</v>
      </c>
      <c r="V13" s="21">
        <v>0.2</v>
      </c>
      <c r="W13" s="74" t="s">
        <v>39</v>
      </c>
    </row>
    <row r="14" spans="2:23" s="1" customFormat="1" ht="18" customHeight="1" x14ac:dyDescent="0.2">
      <c r="B14" s="7">
        <v>8</v>
      </c>
      <c r="C14" s="8" t="s">
        <v>23</v>
      </c>
      <c r="D14" s="9" t="s">
        <v>33</v>
      </c>
      <c r="E14" s="30" t="s">
        <v>30</v>
      </c>
      <c r="F14" s="31">
        <v>3</v>
      </c>
      <c r="G14" s="12">
        <f t="shared" si="0"/>
        <v>0.04</v>
      </c>
      <c r="H14" s="13">
        <v>0.01</v>
      </c>
      <c r="I14" s="14">
        <v>10000</v>
      </c>
      <c r="J14" s="25">
        <v>66</v>
      </c>
      <c r="K14" s="35">
        <v>25</v>
      </c>
      <c r="L14" s="69">
        <v>1.58</v>
      </c>
      <c r="M14" s="25">
        <v>15</v>
      </c>
      <c r="N14" s="16">
        <v>913</v>
      </c>
      <c r="O14" s="39">
        <f t="shared" si="2"/>
        <v>13.83</v>
      </c>
      <c r="P14" s="26">
        <v>7</v>
      </c>
      <c r="Q14" s="18">
        <v>11</v>
      </c>
      <c r="R14" s="27">
        <v>7</v>
      </c>
      <c r="S14" s="28">
        <v>2.64</v>
      </c>
      <c r="T14" s="48">
        <v>2286.88</v>
      </c>
      <c r="U14" s="23">
        <f t="shared" si="1"/>
        <v>11400</v>
      </c>
      <c r="V14" s="21">
        <v>0.2</v>
      </c>
      <c r="W14" s="74" t="s">
        <v>39</v>
      </c>
    </row>
    <row r="15" spans="2:23" s="1" customFormat="1" ht="18" customHeight="1" x14ac:dyDescent="0.2">
      <c r="B15" s="7">
        <v>9</v>
      </c>
      <c r="C15" s="29" t="s">
        <v>23</v>
      </c>
      <c r="D15" s="24" t="s">
        <v>34</v>
      </c>
      <c r="E15" s="30" t="s">
        <v>30</v>
      </c>
      <c r="F15" s="49">
        <v>3</v>
      </c>
      <c r="G15" s="12">
        <f t="shared" si="0"/>
        <v>0.02</v>
      </c>
      <c r="H15" s="13">
        <v>0.01</v>
      </c>
      <c r="I15" s="14">
        <v>10000</v>
      </c>
      <c r="J15" s="39">
        <v>66</v>
      </c>
      <c r="K15" s="14">
        <v>15</v>
      </c>
      <c r="L15" s="70">
        <v>1.85</v>
      </c>
      <c r="M15" s="39">
        <v>10</v>
      </c>
      <c r="N15" s="40">
        <v>560</v>
      </c>
      <c r="O15" s="39">
        <f t="shared" si="2"/>
        <v>8.48</v>
      </c>
      <c r="P15" s="41">
        <v>6</v>
      </c>
      <c r="Q15" s="42">
        <v>9</v>
      </c>
      <c r="R15" s="43">
        <v>9</v>
      </c>
      <c r="S15" s="28">
        <v>1.79</v>
      </c>
      <c r="T15" s="46">
        <v>3477.4</v>
      </c>
      <c r="U15" s="23">
        <f t="shared" si="1"/>
        <v>17350</v>
      </c>
      <c r="V15" s="21">
        <v>0.2</v>
      </c>
      <c r="W15" s="74" t="s">
        <v>39</v>
      </c>
    </row>
    <row r="16" spans="2:23" s="1" customFormat="1" ht="18" customHeight="1" x14ac:dyDescent="0.2">
      <c r="B16" s="7">
        <v>10</v>
      </c>
      <c r="C16" s="8" t="s">
        <v>23</v>
      </c>
      <c r="D16" s="9" t="s">
        <v>35</v>
      </c>
      <c r="E16" s="30" t="s">
        <v>30</v>
      </c>
      <c r="F16" s="31">
        <v>3.4</v>
      </c>
      <c r="G16" s="12">
        <f t="shared" si="0"/>
        <v>7.0000000000000007E-2</v>
      </c>
      <c r="H16" s="13">
        <v>0.01</v>
      </c>
      <c r="I16" s="14">
        <v>10000</v>
      </c>
      <c r="J16" s="25">
        <v>66</v>
      </c>
      <c r="K16" s="35">
        <v>20</v>
      </c>
      <c r="L16" s="69">
        <v>1.45</v>
      </c>
      <c r="M16" s="25">
        <v>40</v>
      </c>
      <c r="N16" s="16">
        <v>594</v>
      </c>
      <c r="O16" s="39">
        <f t="shared" si="2"/>
        <v>9</v>
      </c>
      <c r="P16" s="26">
        <v>6</v>
      </c>
      <c r="Q16" s="18">
        <v>13</v>
      </c>
      <c r="R16" s="27">
        <v>5</v>
      </c>
      <c r="S16" s="28">
        <v>1.89</v>
      </c>
      <c r="T16" s="48">
        <v>1360.3</v>
      </c>
      <c r="U16" s="23">
        <f t="shared" si="1"/>
        <v>6800</v>
      </c>
      <c r="V16" s="21">
        <v>0.2</v>
      </c>
      <c r="W16" s="74" t="s">
        <v>39</v>
      </c>
    </row>
    <row r="17" spans="2:23" s="1" customFormat="1" ht="18" customHeight="1" thickBot="1" x14ac:dyDescent="0.25">
      <c r="B17" s="7">
        <v>11</v>
      </c>
      <c r="C17" s="50" t="s">
        <v>23</v>
      </c>
      <c r="D17" s="51" t="s">
        <v>36</v>
      </c>
      <c r="E17" s="52" t="s">
        <v>30</v>
      </c>
      <c r="F17" s="53">
        <v>4</v>
      </c>
      <c r="G17" s="12">
        <f t="shared" si="0"/>
        <v>0.01</v>
      </c>
      <c r="H17" s="13">
        <v>0.01</v>
      </c>
      <c r="I17" s="14">
        <v>10000</v>
      </c>
      <c r="J17" s="55">
        <v>66</v>
      </c>
      <c r="K17" s="54">
        <v>15</v>
      </c>
      <c r="L17" s="71">
        <v>2.2000000000000002</v>
      </c>
      <c r="M17" s="55">
        <v>40</v>
      </c>
      <c r="N17" s="56">
        <v>669</v>
      </c>
      <c r="O17" s="39">
        <f t="shared" si="2"/>
        <v>10.14</v>
      </c>
      <c r="P17" s="57">
        <v>3</v>
      </c>
      <c r="Q17" s="58">
        <v>7</v>
      </c>
      <c r="R17" s="59">
        <v>23</v>
      </c>
      <c r="S17" s="60">
        <v>1.38</v>
      </c>
      <c r="T17" s="62">
        <v>5505.61</v>
      </c>
      <c r="U17" s="63">
        <f t="shared" si="1"/>
        <v>27500</v>
      </c>
      <c r="V17" s="61">
        <v>0.2</v>
      </c>
      <c r="W17" s="74" t="s">
        <v>39</v>
      </c>
    </row>
    <row r="18" spans="2:23" s="1" customFormat="1" ht="15.75" customHeight="1" thickBot="1" x14ac:dyDescent="0.25">
      <c r="B18" s="64"/>
      <c r="C18" s="65"/>
      <c r="D18" s="66"/>
      <c r="E18" s="65"/>
      <c r="F18" s="67"/>
      <c r="G18" s="68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72"/>
    </row>
    <row r="20" spans="2:23" ht="13.5" thickBot="1" x14ac:dyDescent="0.25"/>
    <row r="21" spans="2:23" s="1" customFormat="1" ht="27" customHeight="1" thickBot="1" x14ac:dyDescent="0.25">
      <c r="B21" s="128" t="s">
        <v>0</v>
      </c>
      <c r="C21" s="129"/>
      <c r="D21" s="130"/>
      <c r="E21" s="77">
        <v>50000</v>
      </c>
      <c r="F21" s="131" t="str">
        <f>"Готовность: " &amp; "" &amp;  COUNTIF($C25:$C26,"?+?") &amp;"/"&amp; (COUNTA($D25:$D26)-COUNTIF($C25:$C26,"x"))&amp; ""</f>
        <v>Готовность: 1/2</v>
      </c>
      <c r="G21" s="132"/>
      <c r="H21" s="133">
        <f>(COUNTIF($C25:$C35,"?+?")+COUNTIF($C25:$C35,"x"))/COUNTA($D25:$D35)</f>
        <v>0.5</v>
      </c>
      <c r="I21" s="134"/>
      <c r="J21" s="135"/>
      <c r="K21" s="136" t="s">
        <v>41</v>
      </c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8"/>
    </row>
    <row r="22" spans="2:23" s="1" customFormat="1" ht="15.75" customHeight="1" x14ac:dyDescent="0.2">
      <c r="B22" s="115" t="s">
        <v>1</v>
      </c>
      <c r="C22" s="118" t="s">
        <v>2</v>
      </c>
      <c r="D22" s="121" t="s">
        <v>3</v>
      </c>
      <c r="E22" s="124" t="s">
        <v>4</v>
      </c>
      <c r="F22" s="126" t="s">
        <v>5</v>
      </c>
      <c r="G22" s="105" t="s">
        <v>6</v>
      </c>
      <c r="H22" s="108" t="s">
        <v>7</v>
      </c>
      <c r="I22" s="110" t="s">
        <v>8</v>
      </c>
      <c r="J22" s="112" t="s">
        <v>9</v>
      </c>
      <c r="K22" s="110" t="s">
        <v>10</v>
      </c>
      <c r="L22" s="90" t="s">
        <v>11</v>
      </c>
      <c r="M22" s="92" t="s">
        <v>12</v>
      </c>
      <c r="N22" s="95" t="s">
        <v>13</v>
      </c>
      <c r="O22" s="96"/>
      <c r="P22" s="99" t="s">
        <v>14</v>
      </c>
      <c r="Q22" s="102" t="s">
        <v>37</v>
      </c>
      <c r="R22" s="79" t="s">
        <v>15</v>
      </c>
      <c r="S22" s="82" t="s">
        <v>16</v>
      </c>
      <c r="T22" s="84" t="s">
        <v>17</v>
      </c>
      <c r="U22" s="85"/>
      <c r="V22" s="85"/>
      <c r="W22" s="86"/>
    </row>
    <row r="23" spans="2:23" s="1" customFormat="1" ht="15.75" customHeight="1" thickBot="1" x14ac:dyDescent="0.25">
      <c r="B23" s="116"/>
      <c r="C23" s="119"/>
      <c r="D23" s="122"/>
      <c r="E23" s="124"/>
      <c r="F23" s="126"/>
      <c r="G23" s="106"/>
      <c r="H23" s="108"/>
      <c r="I23" s="110"/>
      <c r="J23" s="113"/>
      <c r="K23" s="110"/>
      <c r="L23" s="90"/>
      <c r="M23" s="93"/>
      <c r="N23" s="97"/>
      <c r="O23" s="98"/>
      <c r="P23" s="100"/>
      <c r="Q23" s="103"/>
      <c r="R23" s="80"/>
      <c r="S23" s="82"/>
      <c r="T23" s="87"/>
      <c r="U23" s="88"/>
      <c r="V23" s="88"/>
      <c r="W23" s="89"/>
    </row>
    <row r="24" spans="2:23" s="1" customFormat="1" ht="30.75" customHeight="1" thickBot="1" x14ac:dyDescent="0.25">
      <c r="B24" s="117"/>
      <c r="C24" s="120"/>
      <c r="D24" s="123"/>
      <c r="E24" s="125"/>
      <c r="F24" s="127"/>
      <c r="G24" s="107"/>
      <c r="H24" s="109"/>
      <c r="I24" s="111"/>
      <c r="J24" s="114"/>
      <c r="K24" s="111"/>
      <c r="L24" s="91"/>
      <c r="M24" s="94"/>
      <c r="N24" s="2" t="s">
        <v>18</v>
      </c>
      <c r="O24" s="3" t="s">
        <v>19</v>
      </c>
      <c r="P24" s="101"/>
      <c r="Q24" s="104"/>
      <c r="R24" s="81"/>
      <c r="S24" s="83"/>
      <c r="T24" s="5" t="s">
        <v>22</v>
      </c>
      <c r="U24" s="6" t="s">
        <v>20</v>
      </c>
      <c r="V24" s="4" t="s">
        <v>21</v>
      </c>
      <c r="W24" s="73" t="s">
        <v>38</v>
      </c>
    </row>
    <row r="25" spans="2:23" s="1" customFormat="1" ht="18" customHeight="1" x14ac:dyDescent="0.2">
      <c r="B25" s="7">
        <v>1</v>
      </c>
      <c r="C25" s="8" t="s">
        <v>23</v>
      </c>
      <c r="D25" s="9" t="s">
        <v>35</v>
      </c>
      <c r="E25" s="10" t="s">
        <v>25</v>
      </c>
      <c r="F25" s="11">
        <v>3.4</v>
      </c>
      <c r="G25" s="12">
        <f>IF(OR($E$3="",$U25=""),"",ROUNDDOWN(($E$3/U25)/100,2))</f>
        <v>0.01</v>
      </c>
      <c r="H25" s="13">
        <v>0.01</v>
      </c>
      <c r="I25" s="14">
        <v>10000</v>
      </c>
      <c r="J25" s="15">
        <v>66</v>
      </c>
      <c r="K25" s="35">
        <v>15</v>
      </c>
      <c r="L25" s="69">
        <v>1.4</v>
      </c>
      <c r="M25" s="15">
        <v>40</v>
      </c>
      <c r="N25" s="16">
        <v>2851</v>
      </c>
      <c r="O25" s="39">
        <f>IF(N25="","",ROUND((N25/J25),2))</f>
        <v>43.2</v>
      </c>
      <c r="P25" s="17">
        <v>3</v>
      </c>
      <c r="Q25" s="18">
        <v>13</v>
      </c>
      <c r="R25" s="19">
        <v>9</v>
      </c>
      <c r="S25" s="20">
        <v>1.43</v>
      </c>
      <c r="T25" s="22">
        <v>7544.75</v>
      </c>
      <c r="U25" s="23">
        <f>IF(AND($T25&lt;&gt;"",$V25&lt;&gt;""),ROUNDDOWN(($T25/($V25)/500),1)*500,"")</f>
        <v>37700</v>
      </c>
      <c r="V25" s="21">
        <v>0.2</v>
      </c>
      <c r="W25" s="74" t="s">
        <v>39</v>
      </c>
    </row>
    <row r="26" spans="2:23" s="1" customFormat="1" ht="18" customHeight="1" thickBot="1" x14ac:dyDescent="0.25">
      <c r="B26" s="7">
        <v>2</v>
      </c>
      <c r="C26" s="8"/>
      <c r="D26" s="9" t="s">
        <v>31</v>
      </c>
      <c r="E26" s="24" t="s">
        <v>25</v>
      </c>
      <c r="F26" s="11">
        <v>1.1000000000000001</v>
      </c>
      <c r="G26" s="12">
        <f>IF(OR($E$3="",$U26=""),"",ROUNDDOWN(($E$3/U26)/100,2))</f>
        <v>0</v>
      </c>
      <c r="H26" s="13">
        <v>0.01</v>
      </c>
      <c r="I26" s="14">
        <v>10000</v>
      </c>
      <c r="J26" s="25">
        <v>66</v>
      </c>
      <c r="K26" s="35">
        <v>30</v>
      </c>
      <c r="L26" s="69">
        <v>1.65</v>
      </c>
      <c r="M26" s="25">
        <v>25</v>
      </c>
      <c r="N26" s="16">
        <v>2605</v>
      </c>
      <c r="O26" s="39">
        <f t="shared" ref="O26" si="3">IF(N26="","",ROUND((N26/J26),2))</f>
        <v>39.47</v>
      </c>
      <c r="P26" s="26">
        <v>3</v>
      </c>
      <c r="Q26" s="18">
        <v>7</v>
      </c>
      <c r="R26" s="27">
        <v>9</v>
      </c>
      <c r="S26" s="28">
        <v>1.39</v>
      </c>
      <c r="T26" s="22">
        <v>10509.05</v>
      </c>
      <c r="U26" s="23">
        <f>IF(AND($T26&lt;&gt;"",$V26&lt;&gt;""),ROUNDDOWN(($T26/($V26)/500),1)*500,"")</f>
        <v>52500</v>
      </c>
      <c r="V26" s="21">
        <v>0.2</v>
      </c>
      <c r="W26" s="74" t="s">
        <v>39</v>
      </c>
    </row>
    <row r="27" spans="2:23" s="1" customFormat="1" ht="15.75" customHeight="1" thickBot="1" x14ac:dyDescent="0.25">
      <c r="B27" s="64"/>
      <c r="C27" s="65"/>
      <c r="D27" s="66"/>
      <c r="E27" s="65"/>
      <c r="F27" s="67"/>
      <c r="G27" s="68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72"/>
    </row>
    <row r="28" spans="2:23" ht="13.5" thickBot="1" x14ac:dyDescent="0.25"/>
    <row r="29" spans="2:23" s="1" customFormat="1" ht="27" customHeight="1" thickBot="1" x14ac:dyDescent="0.25">
      <c r="B29" s="128" t="s">
        <v>0</v>
      </c>
      <c r="C29" s="129"/>
      <c r="D29" s="130"/>
      <c r="E29" s="77">
        <v>50000</v>
      </c>
      <c r="F29" s="131" t="str">
        <f>"Готовность: " &amp; "" &amp;  COUNTIF($C33:$C35,"?+?") &amp;"/"&amp; (COUNTA($D33:$D35)-COUNTIF($C33:$C35,"x"))&amp; ""</f>
        <v>Готовность: 2/3</v>
      </c>
      <c r="G29" s="132"/>
      <c r="H29" s="133">
        <f>(COUNTIF($C33:$C43,"?+?")+COUNTIF($C33:$C43,"x"))/COUNTA($D33:$D43)</f>
        <v>0.66666666666666663</v>
      </c>
      <c r="I29" s="134"/>
      <c r="J29" s="135"/>
      <c r="K29" s="136" t="s">
        <v>42</v>
      </c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8"/>
    </row>
    <row r="30" spans="2:23" s="1" customFormat="1" ht="15.75" customHeight="1" x14ac:dyDescent="0.2">
      <c r="B30" s="115" t="s">
        <v>1</v>
      </c>
      <c r="C30" s="118" t="s">
        <v>2</v>
      </c>
      <c r="D30" s="121" t="s">
        <v>3</v>
      </c>
      <c r="E30" s="124" t="s">
        <v>4</v>
      </c>
      <c r="F30" s="126" t="s">
        <v>5</v>
      </c>
      <c r="G30" s="105" t="s">
        <v>6</v>
      </c>
      <c r="H30" s="108" t="s">
        <v>7</v>
      </c>
      <c r="I30" s="110" t="s">
        <v>8</v>
      </c>
      <c r="J30" s="112" t="s">
        <v>9</v>
      </c>
      <c r="K30" s="110" t="s">
        <v>10</v>
      </c>
      <c r="L30" s="90" t="s">
        <v>11</v>
      </c>
      <c r="M30" s="92" t="s">
        <v>12</v>
      </c>
      <c r="N30" s="95" t="s">
        <v>13</v>
      </c>
      <c r="O30" s="96"/>
      <c r="P30" s="99" t="s">
        <v>14</v>
      </c>
      <c r="Q30" s="102" t="s">
        <v>37</v>
      </c>
      <c r="R30" s="79" t="s">
        <v>15</v>
      </c>
      <c r="S30" s="82" t="s">
        <v>16</v>
      </c>
      <c r="T30" s="84" t="s">
        <v>17</v>
      </c>
      <c r="U30" s="85"/>
      <c r="V30" s="85"/>
      <c r="W30" s="86"/>
    </row>
    <row r="31" spans="2:23" s="1" customFormat="1" ht="15.75" customHeight="1" thickBot="1" x14ac:dyDescent="0.25">
      <c r="B31" s="116"/>
      <c r="C31" s="119"/>
      <c r="D31" s="122"/>
      <c r="E31" s="124"/>
      <c r="F31" s="126"/>
      <c r="G31" s="106"/>
      <c r="H31" s="108"/>
      <c r="I31" s="110"/>
      <c r="J31" s="113"/>
      <c r="K31" s="110"/>
      <c r="L31" s="90"/>
      <c r="M31" s="93"/>
      <c r="N31" s="97"/>
      <c r="O31" s="98"/>
      <c r="P31" s="100"/>
      <c r="Q31" s="103"/>
      <c r="R31" s="80"/>
      <c r="S31" s="82"/>
      <c r="T31" s="87"/>
      <c r="U31" s="88"/>
      <c r="V31" s="88"/>
      <c r="W31" s="89"/>
    </row>
    <row r="32" spans="2:23" s="1" customFormat="1" ht="30.75" customHeight="1" thickBot="1" x14ac:dyDescent="0.25">
      <c r="B32" s="117"/>
      <c r="C32" s="120"/>
      <c r="D32" s="123"/>
      <c r="E32" s="125"/>
      <c r="F32" s="127"/>
      <c r="G32" s="107"/>
      <c r="H32" s="109"/>
      <c r="I32" s="111"/>
      <c r="J32" s="114"/>
      <c r="K32" s="111"/>
      <c r="L32" s="91"/>
      <c r="M32" s="94"/>
      <c r="N32" s="2" t="s">
        <v>18</v>
      </c>
      <c r="O32" s="3" t="s">
        <v>19</v>
      </c>
      <c r="P32" s="101"/>
      <c r="Q32" s="104"/>
      <c r="R32" s="81"/>
      <c r="S32" s="83"/>
      <c r="T32" s="5" t="s">
        <v>22</v>
      </c>
      <c r="U32" s="6" t="s">
        <v>20</v>
      </c>
      <c r="V32" s="4" t="s">
        <v>21</v>
      </c>
      <c r="W32" s="73" t="s">
        <v>38</v>
      </c>
    </row>
    <row r="33" spans="2:23" s="1" customFormat="1" ht="18" customHeight="1" x14ac:dyDescent="0.2">
      <c r="B33" s="7">
        <v>1</v>
      </c>
      <c r="C33" s="8" t="s">
        <v>23</v>
      </c>
      <c r="D33" s="9" t="s">
        <v>35</v>
      </c>
      <c r="E33" s="10" t="s">
        <v>25</v>
      </c>
      <c r="F33" s="11">
        <v>3.4</v>
      </c>
      <c r="G33" s="12">
        <f>IF(OR($E$3="",$U33=""),"",ROUNDDOWN(($E$3/U33)/100,2))</f>
        <v>0.12</v>
      </c>
      <c r="H33" s="13">
        <v>0.01</v>
      </c>
      <c r="I33" s="14">
        <v>10000</v>
      </c>
      <c r="J33" s="15">
        <v>66</v>
      </c>
      <c r="K33" s="35">
        <v>10</v>
      </c>
      <c r="L33" s="69">
        <v>2.1</v>
      </c>
      <c r="M33" s="15">
        <v>60</v>
      </c>
      <c r="N33" s="16">
        <v>1975</v>
      </c>
      <c r="O33" s="39">
        <f>IF(N33="","",ROUND((N33/J33),2))</f>
        <v>29.92</v>
      </c>
      <c r="P33" s="17">
        <v>2</v>
      </c>
      <c r="Q33" s="18">
        <v>9</v>
      </c>
      <c r="R33" s="19">
        <v>38</v>
      </c>
      <c r="S33" s="20">
        <v>1.67</v>
      </c>
      <c r="T33" s="22">
        <v>791.1</v>
      </c>
      <c r="U33" s="23">
        <f>IF(AND($T33&lt;&gt;"",$V33&lt;&gt;""),ROUNDDOWN(($T33/($V33)/500),1)*500,"")</f>
        <v>3950</v>
      </c>
      <c r="V33" s="21">
        <v>0.2</v>
      </c>
      <c r="W33" s="74" t="s">
        <v>39</v>
      </c>
    </row>
    <row r="34" spans="2:23" s="1" customFormat="1" ht="18" customHeight="1" x14ac:dyDescent="0.2">
      <c r="B34" s="7">
        <v>2</v>
      </c>
      <c r="C34" s="8"/>
      <c r="D34" s="10" t="s">
        <v>27</v>
      </c>
      <c r="E34" s="24" t="s">
        <v>25</v>
      </c>
      <c r="F34" s="11">
        <v>4.4000000000000004</v>
      </c>
      <c r="G34" s="12" t="str">
        <f>IF(OR($E$3="",$U34=""),"",ROUNDDOWN(($E$3/U34)/100,2))</f>
        <v/>
      </c>
      <c r="H34" s="13">
        <v>0.01</v>
      </c>
      <c r="I34" s="14">
        <v>10000</v>
      </c>
      <c r="J34" s="25"/>
      <c r="K34" s="35">
        <v>10</v>
      </c>
      <c r="L34" s="69">
        <v>1.5</v>
      </c>
      <c r="M34" s="25">
        <v>40</v>
      </c>
      <c r="N34" s="16"/>
      <c r="O34" s="39" t="str">
        <f t="shared" ref="O34:O35" si="4">IF(N34="","",ROUND((N34/J34),2))</f>
        <v/>
      </c>
      <c r="P34" s="26">
        <v>4</v>
      </c>
      <c r="Q34" s="18">
        <v>10</v>
      </c>
      <c r="R34" s="27">
        <v>57</v>
      </c>
      <c r="S34" s="28"/>
      <c r="T34" s="22"/>
      <c r="U34" s="23" t="str">
        <f>IF(AND($T34&lt;&gt;"",$V34&lt;&gt;""),ROUNDDOWN(($T34/($V34)/500),1)*500,"")</f>
        <v/>
      </c>
      <c r="V34" s="21">
        <v>0.2</v>
      </c>
      <c r="W34" s="74" t="s">
        <v>39</v>
      </c>
    </row>
    <row r="35" spans="2:23" s="1" customFormat="1" ht="18" customHeight="1" thickBot="1" x14ac:dyDescent="0.25">
      <c r="B35" s="7">
        <v>3</v>
      </c>
      <c r="C35" s="29" t="s">
        <v>23</v>
      </c>
      <c r="D35" s="78" t="s">
        <v>43</v>
      </c>
      <c r="E35" s="30" t="s">
        <v>25</v>
      </c>
      <c r="F35" s="31">
        <v>1</v>
      </c>
      <c r="G35" s="12">
        <f>IF(OR($E$3="",$U35=""),"",ROUNDDOWN(($E$3/U35)/100,2))</f>
        <v>0.04</v>
      </c>
      <c r="H35" s="13">
        <v>0.01</v>
      </c>
      <c r="I35" s="14">
        <v>10000</v>
      </c>
      <c r="J35" s="25">
        <v>66</v>
      </c>
      <c r="K35" s="35">
        <v>10</v>
      </c>
      <c r="L35" s="69">
        <v>1.9</v>
      </c>
      <c r="M35" s="25">
        <v>20</v>
      </c>
      <c r="N35" s="16">
        <v>2252</v>
      </c>
      <c r="O35" s="39">
        <f t="shared" si="4"/>
        <v>34.119999999999997</v>
      </c>
      <c r="P35" s="26">
        <v>3</v>
      </c>
      <c r="Q35" s="18">
        <v>7</v>
      </c>
      <c r="R35" s="27">
        <v>50</v>
      </c>
      <c r="S35" s="28">
        <v>1.42</v>
      </c>
      <c r="T35" s="22">
        <v>2209.21</v>
      </c>
      <c r="U35" s="23">
        <f>IF(AND($T35&lt;&gt;"",$V35&lt;&gt;""),ROUNDDOWN(($T35/($V35)/500),1)*500,"")</f>
        <v>11000</v>
      </c>
      <c r="V35" s="21">
        <v>0.2</v>
      </c>
      <c r="W35" s="74" t="s">
        <v>39</v>
      </c>
    </row>
    <row r="36" spans="2:23" s="1" customFormat="1" ht="15.75" customHeight="1" thickBot="1" x14ac:dyDescent="0.25">
      <c r="B36" s="64"/>
      <c r="C36" s="65"/>
      <c r="D36" s="66"/>
      <c r="E36" s="65"/>
      <c r="F36" s="67"/>
      <c r="G36" s="68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72"/>
    </row>
  </sheetData>
  <mergeCells count="66">
    <mergeCell ref="B3:D3"/>
    <mergeCell ref="F3:G3"/>
    <mergeCell ref="H3:J3"/>
    <mergeCell ref="P4:P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K3:W3"/>
    <mergeCell ref="S4:S6"/>
    <mergeCell ref="T4:W5"/>
    <mergeCell ref="B21:D21"/>
    <mergeCell ref="F21:G21"/>
    <mergeCell ref="H21:J21"/>
    <mergeCell ref="K21:W21"/>
    <mergeCell ref="M4:M6"/>
    <mergeCell ref="N4:O5"/>
    <mergeCell ref="Q4:Q6"/>
    <mergeCell ref="R4:R6"/>
    <mergeCell ref="K22:K24"/>
    <mergeCell ref="B22:B24"/>
    <mergeCell ref="C22:C24"/>
    <mergeCell ref="D22:D24"/>
    <mergeCell ref="E22:E24"/>
    <mergeCell ref="F22:F24"/>
    <mergeCell ref="R22:R24"/>
    <mergeCell ref="S22:S24"/>
    <mergeCell ref="T22:W23"/>
    <mergeCell ref="B29:D29"/>
    <mergeCell ref="F29:G29"/>
    <mergeCell ref="H29:J29"/>
    <mergeCell ref="K29:W29"/>
    <mergeCell ref="L22:L24"/>
    <mergeCell ref="M22:M24"/>
    <mergeCell ref="N22:O23"/>
    <mergeCell ref="P22:P24"/>
    <mergeCell ref="Q22:Q24"/>
    <mergeCell ref="G22:G24"/>
    <mergeCell ref="H22:H24"/>
    <mergeCell ref="I22:I24"/>
    <mergeCell ref="J22:J24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R30:R32"/>
    <mergeCell ref="S30:S32"/>
    <mergeCell ref="T30:W31"/>
    <mergeCell ref="L30:L32"/>
    <mergeCell ref="M30:M32"/>
    <mergeCell ref="N30:O31"/>
    <mergeCell ref="P30:P32"/>
    <mergeCell ref="Q30:Q32"/>
  </mergeCells>
  <conditionalFormatting sqref="C3:C10">
    <cfRule type="cellIs" dxfId="19" priority="49" operator="equal">
      <formula>2</formula>
    </cfRule>
  </conditionalFormatting>
  <conditionalFormatting sqref="C3:C18">
    <cfRule type="cellIs" dxfId="18" priority="30" operator="equal">
      <formula>3</formula>
    </cfRule>
    <cfRule type="cellIs" dxfId="17" priority="29" operator="equal">
      <formula>4</formula>
    </cfRule>
    <cfRule type="cellIs" dxfId="16" priority="28" operator="equal">
      <formula>5</formula>
    </cfRule>
    <cfRule type="cellIs" dxfId="15" priority="27" operator="equal">
      <formula>6</formula>
    </cfRule>
    <cfRule type="cellIs" dxfId="14" priority="32" operator="equal">
      <formula>1</formula>
    </cfRule>
  </conditionalFormatting>
  <conditionalFormatting sqref="C11:C17">
    <cfRule type="cellIs" dxfId="13" priority="31" operator="equal">
      <formula>2</formula>
    </cfRule>
  </conditionalFormatting>
  <conditionalFormatting sqref="C18">
    <cfRule type="cellIs" dxfId="12" priority="37" operator="equal">
      <formula>2</formula>
    </cfRule>
  </conditionalFormatting>
  <conditionalFormatting sqref="C21:C27">
    <cfRule type="cellIs" dxfId="11" priority="7" operator="equal">
      <formula>6</formula>
    </cfRule>
    <cfRule type="cellIs" dxfId="10" priority="8" operator="equal">
      <formula>5</formula>
    </cfRule>
    <cfRule type="cellIs" dxfId="9" priority="9" operator="equal">
      <formula>4</formula>
    </cfRule>
    <cfRule type="cellIs" dxfId="8" priority="10" operator="equal">
      <formula>3</formula>
    </cfRule>
    <cfRule type="cellIs" dxfId="7" priority="11" operator="equal">
      <formula>1</formula>
    </cfRule>
    <cfRule type="cellIs" dxfId="6" priority="12" operator="equal">
      <formula>2</formula>
    </cfRule>
  </conditionalFormatting>
  <conditionalFormatting sqref="C29:C36">
    <cfRule type="cellIs" dxfId="5" priority="1" operator="equal">
      <formula>6</formula>
    </cfRule>
    <cfRule type="cellIs" dxfId="4" priority="2" operator="equal">
      <formula>5</formula>
    </cfRule>
    <cfRule type="cellIs" dxfId="3" priority="3" operator="equal">
      <formula>4</formula>
    </cfRule>
    <cfRule type="cellIs" dxfId="2" priority="4" operator="equal">
      <formula>3</formula>
    </cfRule>
    <cfRule type="cellIs" dxfId="1" priority="5" operator="equal">
      <formula>1</formula>
    </cfRule>
    <cfRule type="cellIs" dxfId="0" priority="6" operator="equal">
      <formula>2</formula>
    </cfRule>
  </conditionalFormatting>
  <conditionalFormatting sqref="H3">
    <cfRule type="dataBar" priority="51">
      <dataBar>
        <cfvo type="num" val="0"/>
        <cfvo type="num" val="1"/>
        <color rgb="FFA0BE5E"/>
      </dataBar>
      <extLst>
        <ext xmlns:x14="http://schemas.microsoft.com/office/spreadsheetml/2009/9/main" uri="{B025F937-C7B1-47D3-B67F-A62EFF666E3E}">
          <x14:id>{D490C53F-D400-4645-8B12-1463C2D995E9}</x14:id>
        </ext>
      </extLst>
    </cfRule>
  </conditionalFormatting>
  <conditionalFormatting sqref="H21">
    <cfRule type="dataBar" priority="26">
      <dataBar>
        <cfvo type="num" val="0"/>
        <cfvo type="num" val="1"/>
        <color rgb="FFA0BE5E"/>
      </dataBar>
      <extLst>
        <ext xmlns:x14="http://schemas.microsoft.com/office/spreadsheetml/2009/9/main" uri="{B025F937-C7B1-47D3-B67F-A62EFF666E3E}">
          <x14:id>{2E2EA4B8-36C1-46A4-AE10-AEB15C79977F}</x14:id>
        </ext>
      </extLst>
    </cfRule>
  </conditionalFormatting>
  <conditionalFormatting sqref="H29">
    <cfRule type="dataBar" priority="19">
      <dataBar>
        <cfvo type="num" val="0"/>
        <cfvo type="num" val="1"/>
        <color rgb="FFA0BE5E"/>
      </dataBar>
      <extLst>
        <ext xmlns:x14="http://schemas.microsoft.com/office/spreadsheetml/2009/9/main" uri="{B025F937-C7B1-47D3-B67F-A62EFF666E3E}">
          <x14:id>{28D4E7FD-7245-4D82-BC56-13CA9E40525D}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490C53F-D400-4645-8B12-1463C2D995E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H3</xm:sqref>
        </x14:conditionalFormatting>
        <x14:conditionalFormatting xmlns:xm="http://schemas.microsoft.com/office/excel/2006/main">
          <x14:cfRule type="dataBar" id="{2E2EA4B8-36C1-46A4-AE10-AEB15C79977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H21</xm:sqref>
        </x14:conditionalFormatting>
        <x14:conditionalFormatting xmlns:xm="http://schemas.microsoft.com/office/excel/2006/main">
          <x14:cfRule type="dataBar" id="{28D4E7FD-7245-4D82-BC56-13CA9E40525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BRVZ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Alex</cp:lastModifiedBy>
  <dcterms:created xsi:type="dcterms:W3CDTF">2016-02-03T06:42:02Z</dcterms:created>
  <dcterms:modified xsi:type="dcterms:W3CDTF">2023-07-26T19:49:59Z</dcterms:modified>
</cp:coreProperties>
</file>